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Служба ПиП ТОиР\Смирнова\ЛОТЫ\Создание лотов\Ремонт прибора ПРОРЫВ\Новая для SAP\"/>
    </mc:Choice>
  </mc:AlternateContent>
  <bookViews>
    <workbookView xWindow="360" yWindow="15" windowWidth="20955" windowHeight="9720"/>
  </bookViews>
  <sheets>
    <sheet name="Вода (без НДС)" sheetId="1" r:id="rId1"/>
  </sheets>
  <definedNames>
    <definedName name="_xlnm._FilterDatabase" localSheetId="0" hidden="1">'Вода (без НДС)'!$A$8:$J$15</definedName>
  </definedNames>
  <calcPr calcId="162913"/>
</workbook>
</file>

<file path=xl/calcChain.xml><?xml version="1.0" encoding="utf-8"?>
<calcChain xmlns="http://schemas.openxmlformats.org/spreadsheetml/2006/main">
  <c r="H13" i="1" l="1"/>
  <c r="J13" i="1" s="1"/>
  <c r="G13" i="1"/>
  <c r="H10" i="1"/>
  <c r="J10" i="1" s="1"/>
  <c r="J16" i="1" s="1"/>
  <c r="G10" i="1"/>
</calcChain>
</file>

<file path=xl/sharedStrings.xml><?xml version="1.0" encoding="utf-8"?>
<sst xmlns="http://schemas.openxmlformats.org/spreadsheetml/2006/main" count="28" uniqueCount="25">
  <si>
    <t>№ п/п</t>
  </si>
  <si>
    <t>Наименование услуг</t>
  </si>
  <si>
    <t>Наименование поставщика/подрядчика</t>
  </si>
  <si>
    <t xml:space="preserve">Источник получения данных: ТКП, прайс-лист, мониторинг рынка </t>
  </si>
  <si>
    <t xml:space="preserve">Цена по ТКП, или прайс-листу, или мониторингу рынка, руб. с НДС/месяц </t>
  </si>
  <si>
    <t>Фактическая цена закупки предыдущего года, руб. с НДС</t>
  </si>
  <si>
    <t>Фактическая цена закупки предыдущего года, руб. с НДС (с учетом дефляторов 9,0% на 2025г. и 5,1% на 2026г.)</t>
  </si>
  <si>
    <t xml:space="preserve">Расчетная цена закупки на основе анализа стоимости в гр. 5 и 7,  руб. с НДС  </t>
  </si>
  <si>
    <t xml:space="preserve">Расчетная цена закупки ,  руб. с НДС  </t>
  </si>
  <si>
    <t>6</t>
  </si>
  <si>
    <t>2</t>
  </si>
  <si>
    <t>Итого:</t>
  </si>
  <si>
    <t>На основе ТКП начальная (плановая) стоимость закупки № 082-0036695   составляет  387 209,42 руб.с НДС, в т.ч. НДС 22% .</t>
  </si>
  <si>
    <r>
      <rPr>
        <sz val="12"/>
        <rFont val="Times New Roman"/>
        <family val="1"/>
        <charset val="204"/>
      </rPr>
      <t xml:space="preserve">Начальник отдела контроля качества электрической энергии	</t>
    </r>
    <r>
      <rPr>
        <u/>
        <sz val="12"/>
        <rFont val="Times New Roman"/>
        <family val="1"/>
        <charset val="204"/>
      </rPr>
      <t xml:space="preserve">			                    </t>
    </r>
    <r>
      <rPr>
        <sz val="12"/>
        <rFont val="Times New Roman"/>
        <family val="1"/>
        <charset val="204"/>
      </rPr>
      <t xml:space="preserve">Р.Ш. Якупов
</t>
    </r>
  </si>
  <si>
    <t xml:space="preserve">Расчет начальной (плановой) стоимости закупки. </t>
  </si>
  <si>
    <r>
      <t xml:space="preserve">Статья затрат </t>
    </r>
    <r>
      <rPr>
        <b/>
        <u/>
        <sz val="12"/>
        <color theme="1"/>
        <rFont val="Times New Roman"/>
        <family val="1"/>
        <charset val="204"/>
      </rPr>
      <t>Ремонт подрядным способом</t>
    </r>
  </si>
  <si>
    <t>к лоту: На выполнение работ по  ремонту приборов для измерения показателей качества электрической энергии для нужд филиала ПАО «Россети Московский регион» - Южные электрические сети в 2026г.</t>
  </si>
  <si>
    <t>ID лота: 082-0036695</t>
  </si>
  <si>
    <t>Количество приборов, шт.</t>
  </si>
  <si>
    <t>Замена источника питания для одного прибора с поверкой, упаковкой, доставкой «Прорыв-Т-А» ( зав. № 2109142, 2408538, 2209191, 1411521, 2408496,
2109143)</t>
  </si>
  <si>
    <t>Замена карта памяти для одного прибора с поверкой, упаковкой, доставкой «Прорыв-Т-А» (зав. № 1411523,1411451)</t>
  </si>
  <si>
    <t xml:space="preserve">ТКП </t>
  </si>
  <si>
    <t>Поставщик №1</t>
  </si>
  <si>
    <t>Поставщик №2</t>
  </si>
  <si>
    <t>Поставщик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</si>
</sst>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5" fillId="0" borderId="0"/>
    <xf numFmtId="0" fontId="20" fillId="0" borderId="0"/>
    <xf numFmtId="0" fontId="23" fillId="0" borderId="0"/>
    <xf numFmtId="164" fontId="35" fillId="0" borderId="0"/>
  </cellStyleXfs>
  <cellXfs count="50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shrinkToFit="1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29" fillId="0" borderId="0" xfId="57" applyFont="1" applyAlignment="1">
      <alignment horizontal="center" vertical="center" wrapText="1"/>
    </xf>
    <xf numFmtId="0" fontId="29" fillId="0" borderId="0" xfId="57" applyFont="1" applyAlignment="1">
      <alignment horizontal="left" vertical="center" wrapText="1"/>
    </xf>
    <xf numFmtId="4" fontId="29" fillId="0" borderId="0" xfId="57" applyNumberFormat="1" applyFont="1" applyAlignment="1">
      <alignment horizontal="right" vertical="center" wrapText="1"/>
    </xf>
    <xf numFmtId="0" fontId="30" fillId="0" borderId="10" xfId="57" applyFont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24" fillId="24" borderId="0" xfId="0" applyFont="1" applyFill="1" applyAlignment="1">
      <alignment horizontal="center" vertical="center" wrapText="1"/>
    </xf>
    <xf numFmtId="4" fontId="14" fillId="24" borderId="11" xfId="57" applyNumberFormat="1" applyFont="1" applyFill="1" applyBorder="1" applyAlignment="1">
      <alignment horizontal="center" vertical="center" wrapText="1"/>
    </xf>
    <xf numFmtId="4" fontId="14" fillId="0" borderId="11" xfId="57" applyNumberFormat="1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4" fontId="14" fillId="24" borderId="10" xfId="57" applyNumberFormat="1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4" fontId="14" fillId="24" borderId="10" xfId="57" applyNumberFormat="1" applyFont="1" applyFill="1" applyBorder="1" applyAlignment="1">
      <alignment horizontal="center" vertical="center" wrapText="1"/>
    </xf>
    <xf numFmtId="4" fontId="14" fillId="24" borderId="12" xfId="57" applyNumberFormat="1" applyFont="1" applyFill="1" applyBorder="1" applyAlignment="1">
      <alignment horizontal="center" vertical="center" wrapText="1"/>
    </xf>
    <xf numFmtId="4" fontId="14" fillId="24" borderId="13" xfId="57" applyNumberFormat="1" applyFont="1" applyFill="1" applyBorder="1" applyAlignment="1">
      <alignment horizontal="center" vertical="center" wrapText="1"/>
    </xf>
    <xf numFmtId="49" fontId="14" fillId="24" borderId="10" xfId="57" applyNumberFormat="1" applyFont="1" applyFill="1" applyBorder="1" applyAlignment="1">
      <alignment horizontal="center" vertical="center" wrapText="1"/>
    </xf>
    <xf numFmtId="49" fontId="14" fillId="24" borderId="12" xfId="57" applyNumberFormat="1" applyFont="1" applyFill="1" applyBorder="1" applyAlignment="1">
      <alignment horizontal="center" vertical="center" wrapText="1"/>
    </xf>
    <xf numFmtId="49" fontId="14" fillId="24" borderId="13" xfId="57" applyNumberFormat="1" applyFont="1" applyFill="1" applyBorder="1" applyAlignment="1">
      <alignment horizontal="center" vertical="center" wrapText="1"/>
    </xf>
    <xf numFmtId="49" fontId="14" fillId="0" borderId="10" xfId="57" applyNumberFormat="1" applyFont="1" applyBorder="1" applyAlignment="1">
      <alignment horizontal="center" vertical="center" wrapText="1"/>
    </xf>
    <xf numFmtId="49" fontId="14" fillId="0" borderId="12" xfId="57" applyNumberFormat="1" applyFont="1" applyBorder="1" applyAlignment="1">
      <alignment horizontal="center" vertical="center" wrapText="1"/>
    </xf>
    <xf numFmtId="4" fontId="14" fillId="0" borderId="10" xfId="57" applyNumberFormat="1" applyFont="1" applyBorder="1" applyAlignment="1">
      <alignment horizontal="center" vertical="center" wrapText="1"/>
    </xf>
    <xf numFmtId="4" fontId="14" fillId="0" borderId="12" xfId="57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4" fillId="24" borderId="10" xfId="57" applyFont="1" applyFill="1" applyBorder="1" applyAlignment="1">
      <alignment horizontal="center" vertical="center" wrapText="1"/>
    </xf>
    <xf numFmtId="0" fontId="14" fillId="24" borderId="12" xfId="57" applyFont="1" applyFill="1" applyBorder="1" applyAlignment="1">
      <alignment horizontal="center" vertical="center" wrapText="1"/>
    </xf>
    <xf numFmtId="0" fontId="14" fillId="24" borderId="17" xfId="57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center" wrapText="1"/>
    </xf>
    <xf numFmtId="4" fontId="24" fillId="0" borderId="16" xfId="0" applyNumberFormat="1" applyFont="1" applyBorder="1" applyAlignment="1">
      <alignment horizontal="center"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tabSelected="1" view="pageBreakPreview" topLeftCell="A2" zoomScale="70" zoomScaleNormal="100" zoomScaleSheetLayoutView="70" workbookViewId="0">
      <selection activeCell="J16" sqref="J16"/>
    </sheetView>
  </sheetViews>
  <sheetFormatPr defaultColWidth="8.85546875" defaultRowHeight="12.75" customHeight="1" x14ac:dyDescent="0.25"/>
  <cols>
    <col min="1" max="1" width="6" style="1" customWidth="1"/>
    <col min="2" max="2" width="25.140625" style="2" customWidth="1"/>
    <col min="3" max="3" width="22.5703125" style="2" customWidth="1"/>
    <col min="4" max="4" width="14.7109375" style="2" customWidth="1"/>
    <col min="5" max="6" width="15.85546875" style="3" customWidth="1"/>
    <col min="7" max="7" width="19.140625" style="3" customWidth="1"/>
    <col min="8" max="8" width="15.85546875" style="3" customWidth="1"/>
    <col min="9" max="9" width="14.5703125" style="3" customWidth="1"/>
    <col min="10" max="10" width="14.28515625" style="3" customWidth="1"/>
    <col min="11" max="257" width="8.85546875" style="4" customWidth="1"/>
  </cols>
  <sheetData>
    <row r="1" spans="1:10" ht="15" x14ac:dyDescent="0.25"/>
    <row r="2" spans="1:10" s="5" customFormat="1" ht="20.25" customHeight="1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5" customFormat="1" ht="15.75" x14ac:dyDescent="0.25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5" customFormat="1" x14ac:dyDescent="0.2">
      <c r="A4" s="6"/>
      <c r="B4" s="7"/>
      <c r="C4" s="8"/>
      <c r="D4" s="8"/>
    </row>
    <row r="5" spans="1:10" s="9" customFormat="1" ht="32.25" customHeight="1" x14ac:dyDescent="0.2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9" customFormat="1" ht="12.75" customHeight="1" x14ac:dyDescent="0.2">
      <c r="A6" s="21"/>
      <c r="B6" s="21"/>
      <c r="C6" s="21"/>
      <c r="D6" s="25" t="s">
        <v>17</v>
      </c>
      <c r="E6" s="25"/>
      <c r="F6" s="25"/>
      <c r="G6" s="21"/>
      <c r="H6" s="21"/>
      <c r="I6" s="21"/>
      <c r="J6" s="21"/>
    </row>
    <row r="7" spans="1:10" s="10" customFormat="1" x14ac:dyDescent="0.25">
      <c r="A7" s="11"/>
      <c r="B7" s="12"/>
      <c r="C7" s="12"/>
      <c r="D7" s="12"/>
      <c r="E7" s="13"/>
      <c r="F7" s="13"/>
      <c r="G7" s="13"/>
      <c r="H7" s="13"/>
      <c r="I7" s="13"/>
      <c r="J7" s="13"/>
    </row>
    <row r="8" spans="1:10" s="1" customFormat="1" ht="89.2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18</v>
      </c>
      <c r="J8" s="14" t="s">
        <v>8</v>
      </c>
    </row>
    <row r="9" spans="1:10" s="1" customFormat="1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</row>
    <row r="10" spans="1:10" s="16" customFormat="1" ht="49.5" customHeight="1" x14ac:dyDescent="0.25">
      <c r="A10" s="26">
        <v>1</v>
      </c>
      <c r="B10" s="46" t="s">
        <v>19</v>
      </c>
      <c r="C10" s="23" t="s">
        <v>22</v>
      </c>
      <c r="D10" s="43" t="s">
        <v>21</v>
      </c>
      <c r="E10" s="17">
        <v>72499.990000000005</v>
      </c>
      <c r="F10" s="27">
        <v>51000</v>
      </c>
      <c r="G10" s="27">
        <f>F10*(1.09^(1/12)^12)*(1.05099999999999^(1/12)^12)</f>
        <v>58425.089999999349</v>
      </c>
      <c r="H10" s="27">
        <f>MIN(E10,E11,E12,G10)</f>
        <v>58425.089999999349</v>
      </c>
      <c r="I10" s="30" t="s">
        <v>9</v>
      </c>
      <c r="J10" s="27">
        <f>H10*I10</f>
        <v>350550.53999999608</v>
      </c>
    </row>
    <row r="11" spans="1:10" s="16" customFormat="1" ht="45" customHeight="1" x14ac:dyDescent="0.25">
      <c r="A11" s="26"/>
      <c r="B11" s="47"/>
      <c r="C11" s="23" t="s">
        <v>23</v>
      </c>
      <c r="D11" s="44"/>
      <c r="E11" s="17">
        <v>74675</v>
      </c>
      <c r="F11" s="28"/>
      <c r="G11" s="28"/>
      <c r="H11" s="28"/>
      <c r="I11" s="31"/>
      <c r="J11" s="28"/>
    </row>
    <row r="12" spans="1:10" s="16" customFormat="1" ht="49.5" customHeight="1" x14ac:dyDescent="0.25">
      <c r="A12" s="26"/>
      <c r="B12" s="48"/>
      <c r="C12" s="23" t="s">
        <v>24</v>
      </c>
      <c r="D12" s="44"/>
      <c r="E12" s="17">
        <v>76125</v>
      </c>
      <c r="F12" s="29"/>
      <c r="G12" s="29"/>
      <c r="H12" s="29"/>
      <c r="I12" s="32"/>
      <c r="J12" s="29"/>
    </row>
    <row r="13" spans="1:10" s="1" customFormat="1" ht="48" customHeight="1" x14ac:dyDescent="0.25">
      <c r="A13" s="41">
        <v>2</v>
      </c>
      <c r="B13" s="46" t="s">
        <v>20</v>
      </c>
      <c r="C13" s="23" t="s">
        <v>22</v>
      </c>
      <c r="D13" s="44"/>
      <c r="E13" s="18">
        <v>18500</v>
      </c>
      <c r="F13" s="35">
        <v>16000</v>
      </c>
      <c r="G13" s="27">
        <f>F13*(1.09^(1/12)^12)*(1.05099999999999^(1/12)^12)</f>
        <v>18329.439999999795</v>
      </c>
      <c r="H13" s="35">
        <f>MIN(E13,E14,E15,G13)</f>
        <v>18329.439999999795</v>
      </c>
      <c r="I13" s="33" t="s">
        <v>10</v>
      </c>
      <c r="J13" s="35">
        <f>H13*I13</f>
        <v>36658.87999999959</v>
      </c>
    </row>
    <row r="14" spans="1:10" s="1" customFormat="1" ht="37.5" customHeight="1" x14ac:dyDescent="0.25">
      <c r="A14" s="41"/>
      <c r="B14" s="47"/>
      <c r="C14" s="23" t="s">
        <v>23</v>
      </c>
      <c r="D14" s="44"/>
      <c r="E14" s="18">
        <v>19055</v>
      </c>
      <c r="F14" s="36"/>
      <c r="G14" s="28"/>
      <c r="H14" s="36"/>
      <c r="I14" s="34"/>
      <c r="J14" s="36"/>
    </row>
    <row r="15" spans="1:10" s="1" customFormat="1" ht="42.75" customHeight="1" x14ac:dyDescent="0.25">
      <c r="A15" s="42"/>
      <c r="B15" s="47"/>
      <c r="C15" s="23" t="s">
        <v>24</v>
      </c>
      <c r="D15" s="45"/>
      <c r="E15" s="22">
        <v>19425</v>
      </c>
      <c r="F15" s="36"/>
      <c r="G15" s="28"/>
      <c r="H15" s="36"/>
      <c r="I15" s="34"/>
      <c r="J15" s="36"/>
    </row>
    <row r="16" spans="1:10" ht="34.5" customHeight="1" x14ac:dyDescent="0.25">
      <c r="A16" s="37" t="s">
        <v>11</v>
      </c>
      <c r="B16" s="38"/>
      <c r="C16" s="38"/>
      <c r="D16" s="38"/>
      <c r="E16" s="38"/>
      <c r="F16" s="38"/>
      <c r="G16" s="38"/>
      <c r="H16" s="38"/>
      <c r="I16" s="38"/>
      <c r="J16" s="49">
        <f>SUM(J10:J15)</f>
        <v>387209.41999999568</v>
      </c>
    </row>
    <row r="17" spans="1:10" s="19" customFormat="1" ht="27.75" customHeight="1" x14ac:dyDescent="0.25">
      <c r="A17" s="39" t="s">
        <v>12</v>
      </c>
      <c r="B17" s="39"/>
      <c r="C17" s="39"/>
      <c r="D17" s="39"/>
      <c r="E17" s="39"/>
      <c r="F17" s="39"/>
      <c r="G17" s="39"/>
      <c r="H17" s="39"/>
      <c r="I17" s="39"/>
      <c r="J17" s="39"/>
    </row>
    <row r="18" spans="1:10" s="19" customFormat="1" ht="15.75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s="19" customFormat="1" ht="73.5" customHeight="1" x14ac:dyDescent="0.25">
      <c r="A19" s="40" t="s">
        <v>13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0" ht="15" x14ac:dyDescent="0.25"/>
    <row r="21" spans="1:10" ht="15" x14ac:dyDescent="0.25"/>
  </sheetData>
  <autoFilter ref="A8:J15">
    <sortState ref="A23:K406">
      <sortCondition ref="A25"/>
    </sortState>
  </autoFilter>
  <mergeCells count="22">
    <mergeCell ref="I13:I15"/>
    <mergeCell ref="J13:J15"/>
    <mergeCell ref="A16:I16"/>
    <mergeCell ref="A17:J17"/>
    <mergeCell ref="A19:J19"/>
    <mergeCell ref="A13:A15"/>
    <mergeCell ref="B13:B15"/>
    <mergeCell ref="F13:F15"/>
    <mergeCell ref="G13:G15"/>
    <mergeCell ref="H13:H15"/>
    <mergeCell ref="D10:D15"/>
    <mergeCell ref="A2:J2"/>
    <mergeCell ref="A3:J3"/>
    <mergeCell ref="A5:J5"/>
    <mergeCell ref="A10:A12"/>
    <mergeCell ref="B10:B12"/>
    <mergeCell ref="F10:F12"/>
    <mergeCell ref="G10:G12"/>
    <mergeCell ref="H10:H12"/>
    <mergeCell ref="I10:I12"/>
    <mergeCell ref="J10:J12"/>
    <mergeCell ref="D6:F6"/>
  </mergeCells>
  <pageMargins left="0.23622047244094491" right="0.23622047244094491" top="0.35433070866141736" bottom="0.74803149606299213" header="0.19685039370078741" footer="0.31496062992125984"/>
  <pageSetup paperSize="9" scale="82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Вода (без НДС)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Смирнова Екатерина Васильевна</cp:lastModifiedBy>
  <cp:revision>1</cp:revision>
  <cp:lastPrinted>2026-07-29T06:32:30Z</cp:lastPrinted>
  <dcterms:created xsi:type="dcterms:W3CDTF">2014-06-25T12:11:00Z</dcterms:created>
  <dcterms:modified xsi:type="dcterms:W3CDTF">2026-07-29T07:50:12Z</dcterms:modified>
  <cp:version>1048576</cp:version>
</cp:coreProperties>
</file>